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1" l="1"/>
  <c r="E92" i="1"/>
  <c r="A92" i="1"/>
  <c r="F91" i="1"/>
  <c r="E91" i="1"/>
  <c r="A91" i="1"/>
  <c r="F90" i="1"/>
  <c r="E90" i="1"/>
  <c r="A90" i="1"/>
  <c r="F89" i="1"/>
  <c r="E89" i="1"/>
  <c r="A89" i="1"/>
  <c r="E88" i="1"/>
  <c r="A88" i="1"/>
  <c r="E87" i="1"/>
  <c r="A87" i="1"/>
  <c r="E86" i="1"/>
  <c r="A86" i="1"/>
  <c r="E85" i="1"/>
  <c r="A85" i="1"/>
  <c r="E84" i="1"/>
  <c r="A84" i="1"/>
  <c r="E83" i="1"/>
  <c r="A83" i="1"/>
  <c r="F82" i="1"/>
  <c r="E82" i="1"/>
  <c r="C82" i="1"/>
  <c r="B82" i="1"/>
  <c r="A82" i="1"/>
  <c r="F81" i="1"/>
  <c r="E81" i="1"/>
  <c r="C81" i="1"/>
  <c r="B81" i="1"/>
  <c r="A81" i="1"/>
  <c r="F80" i="1"/>
  <c r="E80" i="1"/>
  <c r="C80" i="1"/>
  <c r="B80" i="1"/>
  <c r="A80" i="1"/>
  <c r="F79" i="1"/>
  <c r="E79" i="1"/>
  <c r="C79" i="1"/>
  <c r="B79" i="1"/>
  <c r="A79" i="1"/>
  <c r="F78" i="1"/>
  <c r="E78" i="1"/>
  <c r="C78" i="1"/>
  <c r="B78" i="1"/>
  <c r="A78" i="1"/>
  <c r="F77" i="1"/>
  <c r="E77" i="1"/>
  <c r="C77" i="1"/>
  <c r="B77" i="1"/>
  <c r="A77" i="1"/>
  <c r="F76" i="1"/>
  <c r="E76" i="1"/>
  <c r="C76" i="1"/>
  <c r="B76" i="1"/>
  <c r="A76" i="1"/>
  <c r="F75" i="1"/>
  <c r="E75" i="1"/>
  <c r="C75" i="1"/>
  <c r="B75" i="1"/>
  <c r="A75" i="1"/>
  <c r="F74" i="1"/>
  <c r="E74" i="1"/>
  <c r="C74" i="1"/>
  <c r="B74" i="1"/>
  <c r="A74" i="1"/>
  <c r="F73" i="1"/>
  <c r="E73" i="1"/>
  <c r="C73" i="1"/>
  <c r="B73" i="1"/>
  <c r="A73" i="1"/>
  <c r="F72" i="1"/>
  <c r="E72" i="1"/>
  <c r="C72" i="1"/>
  <c r="B72" i="1"/>
  <c r="A72" i="1"/>
  <c r="F71" i="1"/>
  <c r="E71" i="1"/>
  <c r="C71" i="1"/>
  <c r="B71" i="1"/>
  <c r="A71" i="1"/>
  <c r="F70" i="1"/>
  <c r="E70" i="1"/>
  <c r="C70" i="1"/>
  <c r="B70" i="1"/>
  <c r="A70" i="1"/>
  <c r="F69" i="1"/>
  <c r="E69" i="1"/>
  <c r="C69" i="1"/>
  <c r="B69" i="1"/>
  <c r="A69" i="1"/>
  <c r="F68" i="1"/>
  <c r="E68" i="1"/>
  <c r="C68" i="1"/>
  <c r="B68" i="1"/>
  <c r="A68" i="1"/>
  <c r="F67" i="1"/>
  <c r="E67" i="1"/>
  <c r="C67" i="1"/>
  <c r="B67" i="1"/>
  <c r="A67" i="1"/>
  <c r="F66" i="1"/>
  <c r="E66" i="1"/>
  <c r="C66" i="1"/>
  <c r="B66" i="1"/>
  <c r="A66" i="1"/>
  <c r="F65" i="1"/>
  <c r="E65" i="1"/>
  <c r="C65" i="1"/>
  <c r="B65" i="1"/>
  <c r="A65" i="1"/>
  <c r="F64" i="1"/>
  <c r="E64" i="1"/>
  <c r="C64" i="1"/>
  <c r="B64" i="1"/>
  <c r="A64" i="1"/>
  <c r="F63" i="1"/>
  <c r="E63" i="1"/>
  <c r="C63" i="1"/>
  <c r="B63" i="1"/>
  <c r="A63" i="1"/>
  <c r="F62" i="1"/>
  <c r="E62" i="1"/>
  <c r="C62" i="1"/>
  <c r="B62" i="1"/>
  <c r="A62" i="1"/>
  <c r="F61" i="1"/>
  <c r="E61" i="1"/>
  <c r="C61" i="1"/>
  <c r="B61" i="1"/>
  <c r="A61" i="1"/>
  <c r="F60" i="1"/>
  <c r="E60" i="1"/>
  <c r="C60" i="1"/>
  <c r="B60" i="1"/>
  <c r="A60" i="1"/>
  <c r="F59" i="1"/>
  <c r="E59" i="1"/>
  <c r="C59" i="1"/>
  <c r="B59" i="1"/>
  <c r="A59" i="1"/>
  <c r="F58" i="1"/>
  <c r="E58" i="1"/>
  <c r="C58" i="1"/>
  <c r="B58" i="1"/>
  <c r="A58" i="1"/>
  <c r="F57" i="1"/>
  <c r="E57" i="1"/>
  <c r="C57" i="1"/>
  <c r="B57" i="1"/>
  <c r="A57" i="1"/>
  <c r="F56" i="1"/>
  <c r="E56" i="1"/>
  <c r="C56" i="1"/>
  <c r="B56" i="1"/>
  <c r="A56" i="1"/>
  <c r="F55" i="1"/>
  <c r="E55" i="1"/>
  <c r="C55" i="1"/>
  <c r="B55" i="1"/>
  <c r="A55" i="1"/>
  <c r="F54" i="1"/>
  <c r="E54" i="1"/>
  <c r="C54" i="1"/>
  <c r="B54" i="1"/>
  <c r="A54" i="1"/>
  <c r="F53" i="1"/>
  <c r="E53" i="1"/>
  <c r="C53" i="1"/>
  <c r="B53" i="1"/>
  <c r="A53" i="1"/>
  <c r="F52" i="1"/>
  <c r="E52" i="1"/>
  <c r="C52" i="1"/>
  <c r="B52" i="1"/>
  <c r="A52" i="1"/>
  <c r="F51" i="1"/>
  <c r="E51" i="1"/>
  <c r="C51" i="1"/>
  <c r="B51" i="1"/>
  <c r="A51" i="1"/>
  <c r="F50" i="1"/>
  <c r="E50" i="1"/>
  <c r="C50" i="1"/>
  <c r="B50" i="1"/>
  <c r="A50" i="1"/>
  <c r="F49" i="1"/>
  <c r="E49" i="1"/>
  <c r="C49" i="1"/>
  <c r="B49" i="1"/>
  <c r="A49" i="1"/>
  <c r="F48" i="1"/>
  <c r="E48" i="1"/>
  <c r="C48" i="1"/>
  <c r="B48" i="1"/>
  <c r="A48" i="1"/>
  <c r="F47" i="1"/>
  <c r="E47" i="1"/>
  <c r="C47" i="1"/>
  <c r="B47" i="1"/>
  <c r="A47" i="1"/>
  <c r="F46" i="1"/>
  <c r="E46" i="1"/>
  <c r="C46" i="1"/>
  <c r="B46" i="1"/>
  <c r="A46" i="1"/>
  <c r="F45" i="1"/>
  <c r="E45" i="1"/>
  <c r="C45" i="1"/>
  <c r="B45" i="1"/>
  <c r="A45" i="1"/>
  <c r="F44" i="1"/>
  <c r="E44" i="1"/>
  <c r="C44" i="1"/>
  <c r="B44" i="1"/>
  <c r="A44" i="1"/>
  <c r="F43" i="1"/>
  <c r="E43" i="1"/>
  <c r="C43" i="1"/>
  <c r="B43" i="1"/>
  <c r="A43" i="1"/>
  <c r="F42" i="1"/>
  <c r="E42" i="1"/>
  <c r="C42" i="1"/>
  <c r="B42" i="1"/>
  <c r="A42" i="1"/>
  <c r="F41" i="1"/>
  <c r="E41" i="1"/>
  <c r="C41" i="1"/>
  <c r="B41" i="1"/>
  <c r="A41" i="1"/>
  <c r="F40" i="1"/>
  <c r="E40" i="1"/>
  <c r="C40" i="1"/>
  <c r="B40" i="1"/>
  <c r="A40" i="1"/>
  <c r="F39" i="1"/>
  <c r="E39" i="1"/>
  <c r="C39" i="1"/>
  <c r="B39" i="1"/>
  <c r="A39" i="1"/>
  <c r="H38" i="1"/>
  <c r="G38" i="1"/>
  <c r="F38" i="1"/>
  <c r="E38" i="1"/>
  <c r="D38" i="1"/>
  <c r="C38" i="1"/>
  <c r="B38" i="1"/>
  <c r="A3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F13" i="1"/>
  <c r="G13" i="1" s="1"/>
  <c r="B13" i="1"/>
  <c r="D11" i="1"/>
  <c r="E11" i="1" s="1"/>
  <c r="F10" i="1"/>
  <c r="D10" i="1"/>
  <c r="B10" i="1"/>
  <c r="H10" i="1" s="1"/>
  <c r="F9" i="1"/>
  <c r="F15" i="1" s="1"/>
  <c r="G15" i="1" s="1"/>
  <c r="D9" i="1"/>
  <c r="B9" i="1"/>
  <c r="B15" i="1" s="1"/>
  <c r="F8" i="1"/>
  <c r="F14" i="1" s="1"/>
  <c r="G14" i="1" s="1"/>
  <c r="D8" i="1"/>
  <c r="D14" i="1" s="1"/>
  <c r="E14" i="1" s="1"/>
  <c r="B8" i="1"/>
  <c r="B14" i="1" s="1"/>
  <c r="F7" i="1"/>
  <c r="D7" i="1"/>
  <c r="D13" i="1" s="1"/>
  <c r="E13" i="1" s="1"/>
  <c r="B7" i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B5" i="1"/>
  <c r="B11" i="1" s="1"/>
  <c r="H14" i="1" l="1"/>
  <c r="C14" i="1"/>
  <c r="H12" i="1"/>
  <c r="C12" i="1"/>
  <c r="C10" i="1"/>
  <c r="G10" i="1"/>
  <c r="H13" i="1"/>
  <c r="C11" i="1"/>
  <c r="H11" i="1"/>
  <c r="C15" i="1"/>
  <c r="H15" i="1"/>
  <c r="E10" i="1"/>
  <c r="H7" i="1"/>
  <c r="H6" i="1"/>
  <c r="E7" i="1"/>
  <c r="C13" i="1"/>
  <c r="H5" i="1"/>
  <c r="E5" i="1" s="1"/>
  <c r="C8" i="1"/>
  <c r="G8" i="1"/>
  <c r="H9" i="1"/>
  <c r="E9" i="1" s="1"/>
  <c r="H8" i="1"/>
  <c r="E8" i="1" s="1"/>
  <c r="G9" i="1" l="1"/>
  <c r="G5" i="1"/>
  <c r="G6" i="1"/>
  <c r="C6" i="1"/>
  <c r="E6" i="1"/>
  <c r="C9" i="1"/>
  <c r="C5" i="1"/>
  <c r="G7" i="1"/>
  <c r="C7" i="1"/>
  <c r="B92" i="1" l="1"/>
  <c r="C92" i="1" l="1"/>
  <c r="D92" i="1"/>
  <c r="G92" i="1" l="1"/>
  <c r="H92" i="1" l="1"/>
  <c r="B90" i="1"/>
  <c r="B91" i="1"/>
  <c r="C89" i="1" l="1"/>
  <c r="C90" i="1"/>
  <c r="B89" i="1"/>
  <c r="C91" i="1"/>
  <c r="D91" i="1"/>
  <c r="D90" i="1"/>
  <c r="D89" i="1"/>
  <c r="G91" i="1" l="1"/>
  <c r="G90" i="1"/>
  <c r="G89" i="1"/>
  <c r="H90" i="1" l="1"/>
  <c r="H89" i="1"/>
  <c r="H91" i="1"/>
  <c r="A34" i="1" l="1"/>
  <c r="B88" i="1"/>
  <c r="A33" i="1"/>
  <c r="A29" i="1"/>
  <c r="E34" i="1"/>
  <c r="E30" i="1"/>
  <c r="B87" i="1"/>
  <c r="F87" i="1"/>
  <c r="A30" i="1"/>
  <c r="E31" i="1"/>
  <c r="A36" i="1"/>
  <c r="A32" i="1"/>
  <c r="E28" i="1"/>
  <c r="E33" i="1"/>
  <c r="E29" i="1"/>
  <c r="C88" i="1"/>
  <c r="E35" i="1"/>
  <c r="F88" i="1"/>
  <c r="A28" i="1"/>
  <c r="A35" i="1"/>
  <c r="A31" i="1"/>
  <c r="E36" i="1"/>
  <c r="E32" i="1"/>
  <c r="C87" i="1"/>
  <c r="D88" i="1" l="1"/>
  <c r="D87" i="1"/>
  <c r="G87" i="1" l="1"/>
  <c r="G88" i="1"/>
  <c r="H87" i="1" l="1"/>
  <c r="H88" i="1"/>
  <c r="C84" i="1" l="1"/>
  <c r="F86" i="1"/>
  <c r="C86" i="1"/>
  <c r="F85" i="1"/>
  <c r="C85" i="1"/>
  <c r="F84" i="1"/>
  <c r="B85" i="1"/>
  <c r="B84" i="1" l="1"/>
  <c r="B86" i="1"/>
  <c r="D84" i="1"/>
  <c r="D86" i="1" l="1"/>
  <c r="D85" i="1"/>
  <c r="G84" i="1" l="1"/>
  <c r="G86" i="1"/>
  <c r="G85" i="1"/>
  <c r="D72" i="1" l="1"/>
  <c r="D56" i="1"/>
  <c r="D40" i="1"/>
  <c r="C83" i="1"/>
  <c r="D39" i="1"/>
  <c r="D79" i="1"/>
  <c r="D75" i="1"/>
  <c r="D71" i="1"/>
  <c r="D67" i="1"/>
  <c r="D63" i="1"/>
  <c r="D59" i="1"/>
  <c r="D55" i="1"/>
  <c r="D51" i="1"/>
  <c r="D47" i="1"/>
  <c r="D43" i="1"/>
  <c r="F35" i="1"/>
  <c r="F36" i="1"/>
  <c r="F34" i="1"/>
  <c r="F28" i="1"/>
  <c r="F29" i="1"/>
  <c r="F32" i="1"/>
  <c r="F31" i="1"/>
  <c r="F33" i="1"/>
  <c r="F30" i="1"/>
  <c r="H85" i="1"/>
  <c r="B83" i="1"/>
  <c r="D80" i="1"/>
  <c r="D68" i="1"/>
  <c r="D60" i="1"/>
  <c r="D48" i="1"/>
  <c r="F83" i="1"/>
  <c r="D82" i="1"/>
  <c r="D78" i="1"/>
  <c r="D74" i="1"/>
  <c r="D70" i="1"/>
  <c r="D66" i="1"/>
  <c r="D62" i="1"/>
  <c r="D58" i="1"/>
  <c r="D54" i="1"/>
  <c r="D50" i="1"/>
  <c r="D46" i="1"/>
  <c r="D42" i="1"/>
  <c r="D76" i="1"/>
  <c r="D64" i="1"/>
  <c r="D52" i="1"/>
  <c r="D44" i="1"/>
  <c r="H84" i="1"/>
  <c r="D81" i="1"/>
  <c r="D77" i="1"/>
  <c r="D73" i="1"/>
  <c r="D69" i="1"/>
  <c r="D65" i="1"/>
  <c r="D61" i="1"/>
  <c r="D57" i="1"/>
  <c r="D53" i="1"/>
  <c r="D49" i="1"/>
  <c r="D45" i="1"/>
  <c r="D41" i="1"/>
  <c r="H86" i="1"/>
  <c r="D83" i="1" l="1"/>
  <c r="G83" i="1" l="1"/>
  <c r="H83" i="1" l="1"/>
  <c r="G78" i="1" l="1"/>
  <c r="G47" i="1"/>
  <c r="G81" i="1"/>
  <c r="G46" i="1"/>
  <c r="G72" i="1"/>
  <c r="G69" i="1"/>
  <c r="G44" i="1"/>
  <c r="G63" i="1"/>
  <c r="G73" i="1"/>
  <c r="G58" i="1"/>
  <c r="G74" i="1"/>
  <c r="G77" i="1"/>
  <c r="G70" i="1"/>
  <c r="G48" i="1"/>
  <c r="G43" i="1"/>
  <c r="G79" i="1"/>
  <c r="G49" i="1"/>
  <c r="G40" i="1"/>
  <c r="G61" i="1"/>
  <c r="G50" i="1"/>
  <c r="G56" i="1"/>
  <c r="G67" i="1"/>
  <c r="G52" i="1"/>
  <c r="G42" i="1"/>
  <c r="G53" i="1"/>
  <c r="G45" i="1"/>
  <c r="G76" i="1"/>
  <c r="G82" i="1"/>
  <c r="G41" i="1"/>
  <c r="G54" i="1"/>
  <c r="G60" i="1"/>
  <c r="G57" i="1"/>
  <c r="G59" i="1"/>
  <c r="G39" i="1"/>
  <c r="G62" i="1"/>
  <c r="G80" i="1"/>
  <c r="G55" i="1"/>
  <c r="G71" i="1"/>
  <c r="G65" i="1"/>
  <c r="G68" i="1"/>
  <c r="G66" i="1"/>
  <c r="G64" i="1"/>
  <c r="G75" i="1"/>
  <c r="G51" i="1"/>
  <c r="H63" i="1" l="1"/>
  <c r="H56" i="1"/>
  <c r="H46" i="1"/>
  <c r="H67" i="1"/>
  <c r="H71" i="1"/>
  <c r="H70" i="1"/>
  <c r="H59" i="1"/>
  <c r="H61" i="1"/>
  <c r="H76" i="1"/>
  <c r="H79" i="1"/>
  <c r="H55" i="1"/>
  <c r="H39" i="1"/>
  <c r="H73" i="1"/>
  <c r="H44" i="1"/>
  <c r="H49" i="1"/>
  <c r="H72" i="1"/>
  <c r="H81" i="1"/>
  <c r="H78" i="1"/>
  <c r="H51" i="1"/>
  <c r="H68" i="1"/>
  <c r="H80" i="1"/>
  <c r="H40" i="1"/>
  <c r="H58" i="1"/>
  <c r="H69" i="1"/>
  <c r="H47" i="1"/>
  <c r="H64" i="1"/>
  <c r="H52" i="1"/>
  <c r="H77" i="1"/>
  <c r="H60" i="1"/>
  <c r="H41" i="1"/>
  <c r="H53" i="1"/>
  <c r="H66" i="1"/>
  <c r="H50" i="1"/>
  <c r="H74" i="1"/>
  <c r="H57" i="1"/>
  <c r="H54" i="1"/>
  <c r="H48" i="1"/>
  <c r="H82" i="1"/>
  <c r="H45" i="1"/>
  <c r="H42" i="1"/>
  <c r="H75" i="1"/>
  <c r="H65" i="1"/>
  <c r="H62" i="1"/>
  <c r="H43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<sst xmlns="http://schemas.openxmlformats.org/spreadsheetml/2006/main" count="33" uniqueCount="25">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</sst>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O3">
            <v>8103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48181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10017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4669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57660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37668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12814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2295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733</v>
          </cell>
          <cell r="R56">
            <v>225</v>
          </cell>
          <cell r="S56">
            <v>958</v>
          </cell>
          <cell r="T56">
            <v>42278</v>
          </cell>
          <cell r="U56">
            <v>0</v>
          </cell>
          <cell r="V56">
            <v>958</v>
          </cell>
          <cell r="W56">
            <v>958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6822</v>
          </cell>
          <cell r="S8">
            <v>33</v>
          </cell>
          <cell r="T8">
            <v>26075</v>
          </cell>
          <cell r="U8">
            <v>363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59" workbookViewId="0">
      <selection sqref="A1:H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48181</v>
      </c>
      <c r="C5" s="16">
        <f>B5/H5</f>
        <v>0.72670095473673102</v>
      </c>
      <c r="D5" s="15">
        <f>[1]FilingSeason!O21</f>
        <v>10017</v>
      </c>
      <c r="E5" s="16">
        <f>D5/H5</f>
        <v>0.15108369406192967</v>
      </c>
      <c r="F5" s="15">
        <f>[1]FilingSeason!O3</f>
        <v>8103</v>
      </c>
      <c r="G5" s="16">
        <f>F5/H5</f>
        <v>0.12221535120133935</v>
      </c>
      <c r="H5" s="17">
        <f>B5+D5+F5</f>
        <v>66301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-2077</v>
      </c>
      <c r="C11" s="21">
        <f>B11/B5</f>
        <v>-4.3108279197193913E-2</v>
      </c>
      <c r="D11" s="20">
        <f>D5-D6</f>
        <v>-203</v>
      </c>
      <c r="E11" s="21">
        <f>D11/D5</f>
        <v>-2.026554856743536E-2</v>
      </c>
      <c r="F11" s="20">
        <f>F5-F6</f>
        <v>1857</v>
      </c>
      <c r="G11" s="21">
        <f>F11/F5</f>
        <v>0.22917437985931136</v>
      </c>
      <c r="H11" s="22">
        <f t="shared" si="3"/>
        <v>-423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26075</v>
      </c>
      <c r="C24" s="54">
        <f>[1]Certificates!U8</f>
        <v>363</v>
      </c>
      <c r="D24" s="55">
        <f t="shared" si="5"/>
        <v>26438</v>
      </c>
      <c r="E24" s="56">
        <f>[1]Certificates!Q8</f>
        <v>2015</v>
      </c>
      <c r="F24" s="57">
        <f>[1]Certificates!R8</f>
        <v>6822</v>
      </c>
      <c r="G24" s="57">
        <f>[1]Certificates!S8</f>
        <v>33</v>
      </c>
      <c r="H24" s="58">
        <f t="shared" si="4"/>
        <v>6855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4669</v>
      </c>
      <c r="F28" s="70">
        <f>[1]Creations!B3/[1]Creations!$D4</f>
        <v>8.0974679153659385E-2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1.7343045438779048E-5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37668</v>
      </c>
      <c r="F30" s="70">
        <f>[1]Creations!B5/[1]Creations!$D4</f>
        <v>0.65327783558792929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12814</v>
      </c>
      <c r="F31" s="70">
        <f>[1]Creations!B6/[1]Creations!$D4</f>
        <v>0.22223378425251475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147</v>
      </c>
      <c r="F32" s="70">
        <f>[1]Creations!B7/[1]Creations!$D4</f>
        <v>2.5494276795005205E-3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1.7343045438779049E-4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2295</v>
      </c>
      <c r="F34" s="70">
        <f>[1]Creations!B9/[1]Creations!$D4</f>
        <v>3.9802289281997916E-2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1.2140131807145334E-4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3.6420395421436004E-4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733</v>
      </c>
      <c r="C92" s="75">
        <f>[1]Creations!R56</f>
        <v>225</v>
      </c>
      <c r="D92" s="75">
        <f>[1]Creations!S56</f>
        <v>958</v>
      </c>
      <c r="E92" s="74">
        <f>[1]Creations!T56</f>
        <v>42278</v>
      </c>
      <c r="F92" s="75">
        <f>[1]Creations!U56</f>
        <v>0</v>
      </c>
      <c r="G92" s="75">
        <f>[1]Creations!V56</f>
        <v>958</v>
      </c>
      <c r="H92" s="75">
        <f>[1]Creations!W56</f>
        <v>958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2015-10-27T19:04:28Z</dcterms:created>
  <dcterms:modified xsi:type="dcterms:W3CDTF">2015-10-27T19:09:32Z</dcterms:modified>
</cp:coreProperties>
</file>